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D17"/>
  <c r="O17"/>
  <c r="F17"/>
  <c r="P17"/>
  <c r="R22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22"/>
  <c r="Q27"/>
  <c r="Q32"/>
  <c r="Q37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G39" l="1"/>
  <c r="Q39"/>
  <c r="H37"/>
  <c r="I36" s="1"/>
  <c r="S36" s="1"/>
  <c r="H32"/>
  <c r="I31" s="1"/>
  <c r="S31" s="1"/>
  <c r="H27"/>
  <c r="I26" s="1"/>
  <c r="S26" s="1"/>
  <c r="H22"/>
  <c r="I21" s="1"/>
  <c r="S21" s="1"/>
  <c r="R12"/>
  <c r="R39" s="1"/>
  <c r="N12"/>
  <c r="E12"/>
  <c r="F12"/>
  <c r="O12"/>
  <c r="H12"/>
  <c r="P12"/>
  <c r="D12"/>
  <c r="H17"/>
  <c r="I16" s="1"/>
  <c r="S16" s="1"/>
  <c r="H39" l="1"/>
  <c r="O39"/>
  <c r="P39"/>
  <c r="D39"/>
  <c r="I39"/>
  <c r="E39"/>
  <c r="N39"/>
  <c r="F39"/>
  <c r="I11"/>
  <c r="S11" s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<sst xmlns="http://schemas.openxmlformats.org/spreadsheetml/2006/main" count="114" uniqueCount="71">
  <si>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</si>
  <si>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</si>
  <si>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</si>
  <si>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Valašské Meziříčí</t>
  </si>
  <si>
    <t>Datum:  </t>
  </si>
  <si>
    <t>19.2.2022</t>
  </si>
  <si>
    <t>Domácí</t>
  </si>
  <si>
    <t xml:space="preserve">TJ Odry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</si>
  <si>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</si>
  <si>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</si>
  <si>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</si>
  <si>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</si>
  <si>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</si>
  <si>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</si>
  <si>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</si>
  <si>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</si>
  <si>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</si>
  <si>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</si>
  <si>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</si>
  <si>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</si>
  <si>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</si>
  <si>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</si>
  <si>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Sochor</t>
  </si>
  <si>
    <t>Marek</t>
  </si>
  <si>
    <t>Antonín</t>
  </si>
  <si>
    <t>Ševčík st.</t>
  </si>
  <si>
    <t>Daniel</t>
  </si>
  <si>
    <t>Jan</t>
  </si>
  <si>
    <t>Dvorský</t>
  </si>
  <si>
    <t>Tezzele</t>
  </si>
  <si>
    <t>Petr</t>
  </si>
  <si>
    <t>Jaroslav</t>
  </si>
  <si>
    <t>Pavič</t>
  </si>
  <si>
    <t>Chlachula</t>
  </si>
  <si>
    <t>Martin</t>
  </si>
  <si>
    <t>Janáč</t>
  </si>
  <si>
    <t>Michal</t>
  </si>
  <si>
    <t>Ladislav</t>
  </si>
  <si>
    <t>Chlevišťan</t>
  </si>
  <si>
    <t>Davidík</t>
  </si>
  <si>
    <t>Karel</t>
  </si>
  <si>
    <t>Celkový výkon družstva  </t>
  </si>
  <si>
    <t>Vedoucí družstva         Jméno:</t>
  </si>
  <si>
    <t>Michal Pavič</t>
  </si>
  <si>
    <t>Bodový zisk</t>
  </si>
  <si>
    <t>Ladislav Stárek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</si>
  <si>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</si>
  <si>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</si>
  <si>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</si>
  <si>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</si>
  <si>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</si>
  <si>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</si>
  <si>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</si>
  <si>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</si>
  <si>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</si>
  <si>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</si>
  <si>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</si>
  <si>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</si>
  <si>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</si>
  <si>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</si>
  <si>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</si>
  <si>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</si>
  <si>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</si>
  <si>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</si>
  <si>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</si>
  <si>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</si>
  <si>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</si>
  <si>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</si>
  <si>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</si>
  <si>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</si>
  <si>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19.2.2022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</si>
</sst>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36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52</v>
      </c>
      <c r="P8" s="12">
        <v>1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54</v>
      </c>
      <c r="F9" s="18">
        <v>0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35</v>
      </c>
      <c r="P9" s="18">
        <v>4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50</v>
      </c>
      <c r="F10" s="18">
        <v>1</v>
      </c>
      <c r="G10" s="19">
        <f>IF(AND(ISBLANK(D10),ISBLANK(E10)),"",D10+E10)</f>
        <v>150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97</v>
      </c>
      <c r="O10" s="18">
        <v>53</v>
      </c>
      <c r="P10" s="18">
        <v>0</v>
      </c>
      <c r="Q10" s="19">
        <f>IF(AND(ISBLANK(N10),ISBLANK(O10)),"",N10+O10)</f>
        <v>150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44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63</v>
      </c>
      <c r="P11" s="23">
        <v>0</v>
      </c>
      <c r="Q11" s="24">
        <f>IF(AND(ISBLANK(N11),ISBLANK(O11)),"",N11+O11)</f>
        <v>154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184</v>
      </c>
      <c r="F12" s="28">
        <f>IF(ISNUMBER($G12),SUM(F8:F11),"")</f>
        <v>1</v>
      </c>
      <c r="G12" s="29">
        <f>IF(SUM($G8:$G11)+SUM($Q8:$Q11)&gt;0,SUM(G8:G11),"")</f>
        <v>577</v>
      </c>
      <c r="H12" s="27">
        <f>IF(ISNUMBER($G12),SUM(H8:H11),"")</f>
        <v>1.5</v>
      </c>
      <c r="I12" s="99"/>
      <c r="K12" s="96">
        <v>11056</v>
      </c>
      <c r="L12" s="97"/>
      <c r="M12" s="26" t="s">
        <v>18</v>
      </c>
      <c r="N12" s="27">
        <f>IF(ISNUMBER($G12),SUM(N8:N11),"")</f>
        <v>379</v>
      </c>
      <c r="O12" s="28">
        <f>IF(ISNUMBER($G12),SUM(O8:O11),"")</f>
        <v>203</v>
      </c>
      <c r="P12" s="28">
        <f>IF(ISNUMBER($G12),SUM(P8:P11),"")</f>
        <v>5</v>
      </c>
      <c r="Q12" s="29">
        <f>IF(SUM($G8:$G11)+SUM($Q8:$Q11)&gt;0,SUM(Q8:Q11),"")</f>
        <v>582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62</v>
      </c>
      <c r="F13" s="12">
        <v>2</v>
      </c>
      <c r="G13" s="13">
        <f>IF(AND(ISBLANK(D13),ISBLANK(E13)),"",D13+E13)</f>
        <v>147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106</v>
      </c>
      <c r="O13" s="12">
        <v>44</v>
      </c>
      <c r="P13" s="12">
        <v>0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44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3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44</v>
      </c>
      <c r="F15" s="18">
        <v>3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94</v>
      </c>
      <c r="O15" s="18">
        <v>54</v>
      </c>
      <c r="P15" s="18">
        <v>0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36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52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186</v>
      </c>
      <c r="F17" s="28">
        <f>IF(ISNUMBER($G17),SUM(F13:F16),"")</f>
        <v>6</v>
      </c>
      <c r="G17" s="29">
        <f>IF(SUM($G13:$G16)+SUM($Q13:$Q16)&gt;0,SUM(G13:G16),"")</f>
        <v>559</v>
      </c>
      <c r="H17" s="27">
        <f>IF(ISNUMBER($G17),SUM(H13:H16),"")</f>
        <v>2</v>
      </c>
      <c r="I17" s="99"/>
      <c r="K17" s="96">
        <v>14145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186</v>
      </c>
      <c r="P17" s="28">
        <f>IF(ISNUMBER($G17),SUM(P13:P16),"")</f>
        <v>4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25</v>
      </c>
      <c r="F18" s="12">
        <v>3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90</v>
      </c>
      <c r="O18" s="12">
        <v>44</v>
      </c>
      <c r="P18" s="12">
        <v>1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53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3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26</v>
      </c>
      <c r="F20" s="18">
        <v>4</v>
      </c>
      <c r="G20" s="19">
        <f>IF(AND(ISBLANK(D20),ISBLANK(E20)),"",D20+E20)</f>
        <v>115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91</v>
      </c>
      <c r="O20" s="18">
        <v>36</v>
      </c>
      <c r="P20" s="18">
        <v>1</v>
      </c>
      <c r="Q20" s="19">
        <f>IF(AND(ISBLANK(N20),ISBLANK(O20)),"",N20+O20)</f>
        <v>127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27</v>
      </c>
      <c r="F21" s="23">
        <v>6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44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131</v>
      </c>
      <c r="F22" s="28">
        <f>IF(ISNUMBER($G22),SUM(F18:F21),"")</f>
        <v>14</v>
      </c>
      <c r="G22" s="29">
        <f>IF(SUM($G18:$G21)+SUM($Q18:$Q21)&gt;0,SUM(G18:G21),"")</f>
        <v>506</v>
      </c>
      <c r="H22" s="27">
        <f>IF(ISNUMBER($G22),SUM(H18:H21),"")</f>
        <v>1</v>
      </c>
      <c r="I22" s="99"/>
      <c r="K22" s="96">
        <v>6380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169</v>
      </c>
      <c r="P22" s="28">
        <f>IF(ISNUMBER($G22),SUM(P18:P21),"")</f>
        <v>6</v>
      </c>
      <c r="Q22" s="29">
        <f>IF(SUM($G18:$G21)+SUM($Q18:$Q21)&gt;0,SUM(Q18:Q21),"")</f>
        <v>539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35</v>
      </c>
      <c r="F23" s="12">
        <v>2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36</v>
      </c>
      <c r="P23" s="12">
        <v>2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79</v>
      </c>
      <c r="E24" s="18">
        <v>35</v>
      </c>
      <c r="F24" s="18">
        <v>2</v>
      </c>
      <c r="G24" s="19">
        <f>IF(AND(ISBLANK(D24),ISBLANK(E24)),"",D24+E24)</f>
        <v>114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41</v>
      </c>
      <c r="P24" s="18">
        <v>0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105</v>
      </c>
      <c r="E25" s="18">
        <v>43</v>
      </c>
      <c r="F25" s="18">
        <v>3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30</v>
      </c>
      <c r="L25" s="93"/>
      <c r="M25" s="16">
        <v>3</v>
      </c>
      <c r="N25" s="17">
        <v>83</v>
      </c>
      <c r="O25" s="18">
        <v>43</v>
      </c>
      <c r="P25" s="18">
        <v>2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54</v>
      </c>
      <c r="F26" s="23">
        <v>0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63</v>
      </c>
      <c r="P26" s="23">
        <v>0</v>
      </c>
      <c r="Q26" s="24">
        <f>IF(AND(ISBLANK(N26),ISBLANK(O26)),"",N26+O26)</f>
        <v>160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25145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167</v>
      </c>
      <c r="F27" s="28">
        <f>IF(ISNUMBER($G27),SUM(F23:F26),"")</f>
        <v>7</v>
      </c>
      <c r="G27" s="29">
        <f>IF(SUM($G23:$G26)+SUM($Q23:$Q26)&gt;0,SUM(G23:G26),"")</f>
        <v>523</v>
      </c>
      <c r="H27" s="27">
        <f>IF(ISNUMBER($G27),SUM(H23:H26),"")</f>
        <v>1</v>
      </c>
      <c r="I27" s="99"/>
      <c r="K27" s="96">
        <v>11053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183</v>
      </c>
      <c r="P27" s="28">
        <f>IF(ISNUMBER($G27),SUM(P23:P26),"")</f>
        <v>4</v>
      </c>
      <c r="Q27" s="29">
        <f>IF(SUM($G23:$G26)+SUM($Q23:$Q26)&gt;0,SUM(Q23:Q26),"")</f>
        <v>552</v>
      </c>
      <c r="R27" s="27">
        <f>IF(ISNUMBER($G27),SUM(R23:R26),"")</f>
        <v>3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94</v>
      </c>
      <c r="E28" s="12">
        <v>61</v>
      </c>
      <c r="F28" s="12">
        <v>0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103</v>
      </c>
      <c r="O28" s="12">
        <v>34</v>
      </c>
      <c r="P28" s="12">
        <v>4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44</v>
      </c>
      <c r="F29" s="18">
        <v>1</v>
      </c>
      <c r="G29" s="19">
        <f>IF(AND(ISBLANK(D29),ISBLANK(E29)),"",D29+E29)</f>
        <v>125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26</v>
      </c>
      <c r="P29" s="18">
        <v>3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90</v>
      </c>
      <c r="E30" s="18">
        <v>44</v>
      </c>
      <c r="F30" s="18">
        <v>0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103</v>
      </c>
      <c r="O30" s="18">
        <v>50</v>
      </c>
      <c r="P30" s="18">
        <v>1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80</v>
      </c>
      <c r="E31" s="23">
        <v>35</v>
      </c>
      <c r="F31" s="23">
        <v>2</v>
      </c>
      <c r="G31" s="24">
        <f>IF(AND(ISBLANK(D31),ISBLANK(E31)),"",D31+E31)</f>
        <v>115</v>
      </c>
      <c r="H31" s="25">
        <f>IF(OR(ISNUMBER($G31),ISNUMBER($Q31)),(SIGN(N($G31)-N($Q31))+1)/2,"")</f>
        <v>0</v>
      </c>
      <c r="I31" s="98">
        <f>IF(ISNUMBER(H32),(SIGN(1000*($H32-$R32)+$G32-$Q32)+1)/2,"")</f>
        <v>0.5</v>
      </c>
      <c r="K31" s="94"/>
      <c r="L31" s="95"/>
      <c r="M31" s="21">
        <v>4</v>
      </c>
      <c r="N31" s="22">
        <v>85</v>
      </c>
      <c r="O31" s="23">
        <v>36</v>
      </c>
      <c r="P31" s="23">
        <v>0</v>
      </c>
      <c r="Q31" s="24">
        <f>IF(AND(ISBLANK(N31),ISBLANK(O31)),"",N31+O31)</f>
        <v>121</v>
      </c>
      <c r="R31" s="25">
        <f>IF(ISNUMBER($H31),1-$H31,"")</f>
        <v>1</v>
      </c>
      <c r="S31" s="98">
        <f>IF(ISNUMBER($I31),1-$I31,"")</f>
        <v>0.5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529</v>
      </c>
      <c r="H32" s="27">
        <f>IF(ISNUMBER($G32),SUM(H28:H31),"")</f>
        <v>2</v>
      </c>
      <c r="I32" s="99"/>
      <c r="K32" s="96">
        <v>11959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146</v>
      </c>
      <c r="P32" s="28">
        <f>IF(ISNUMBER($G32),SUM(P28:P31),"")</f>
        <v>8</v>
      </c>
      <c r="Q32" s="29">
        <f>IF(SUM($G28:$G31)+SUM($Q28:$Q31)&gt;0,SUM(Q28:Q31),"")</f>
        <v>529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100</v>
      </c>
      <c r="E33" s="12">
        <v>62</v>
      </c>
      <c r="F33" s="12">
        <v>0</v>
      </c>
      <c r="G33" s="13">
        <f>IF(AND(ISBLANK(D33),ISBLANK(E33)),"",D33+E33)</f>
        <v>162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91</v>
      </c>
      <c r="O33" s="12">
        <v>32</v>
      </c>
      <c r="P33" s="12">
        <v>3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60</v>
      </c>
      <c r="F34" s="18">
        <v>1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61</v>
      </c>
      <c r="P34" s="18">
        <v>3</v>
      </c>
      <c r="Q34" s="19">
        <f>IF(AND(ISBLANK(N34),ISBLANK(O34)),"",N34+O34)</f>
        <v>147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86</v>
      </c>
      <c r="E35" s="18">
        <v>53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36</v>
      </c>
      <c r="L35" s="93"/>
      <c r="M35" s="16">
        <v>3</v>
      </c>
      <c r="N35" s="17">
        <v>86</v>
      </c>
      <c r="O35" s="18">
        <v>27</v>
      </c>
      <c r="P35" s="18">
        <v>1</v>
      </c>
      <c r="Q35" s="19">
        <f>IF(AND(ISBLANK(N35),ISBLANK(O35)),"",N35+O35)</f>
        <v>113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45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34</v>
      </c>
      <c r="P36" s="23">
        <v>2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220</v>
      </c>
      <c r="F37" s="28">
        <f>IF(ISNUMBER($G37),SUM(F33:F36),"")</f>
        <v>2</v>
      </c>
      <c r="G37" s="29">
        <f>IF(SUM($G33:$G36)+SUM($Q33:$Q36)&gt;0,SUM(G33:G36),"")</f>
        <v>599</v>
      </c>
      <c r="H37" s="27">
        <f>IF(ISNUMBER($G37),SUM(H33:H36),"")</f>
        <v>4</v>
      </c>
      <c r="I37" s="99"/>
      <c r="K37" s="96">
        <v>13312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154</v>
      </c>
      <c r="P37" s="28">
        <f>IF(ISNUMBER($G37),SUM(P33:P36),"")</f>
        <v>9</v>
      </c>
      <c r="Q37" s="29">
        <f>IF(SUM($G33:$G36)+SUM($Q33:$Q36)&gt;0,SUM(Q33:Q36),"")</f>
        <v>512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2221</v>
      </c>
      <c r="E39" s="34">
        <f>IF(ISNUMBER($G39),SUM(E12,E17,E22,E27,E32,E37),"")</f>
        <v>1072</v>
      </c>
      <c r="F39" s="34">
        <f>IF(ISNUMBER($G39),SUM(F12,F17,F22,F27,F32,F37),"")</f>
        <v>33</v>
      </c>
      <c r="G39" s="35">
        <f>IF(SUM($G$8:$G$37)+SUM($Q$8:$Q$37)&gt;0,SUM(G12,G17,G22,G27,G32,G37),"")</f>
        <v>3293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2236</v>
      </c>
      <c r="O39" s="34">
        <f>IF(ISNUMBER($G39),SUM(O12,O17,O22,O27,O32,O37),"")</f>
        <v>1041</v>
      </c>
      <c r="P39" s="34">
        <f>IF(ISNUMBER($G39),SUM(P12,P17,P22,P27,P32,P37),"")</f>
        <v>36</v>
      </c>
      <c r="Q39" s="35">
        <f>IF(SUM($G$8:$G$37)+SUM($Q$8:$Q$37)&gt;0,SUM(Q12,Q17,Q22,Q27,Q32,Q37),"")</f>
        <v>3277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3.5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4.5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KK Jiskra Rýmařov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2022-02-19T16:33:14Z</dcterms:modified>
</cp:coreProperties>
</file>